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报价表" sheetId="1" r:id="rId1"/>
    <sheet name="表2报价表" sheetId="2" r:id="rId2"/>
    <sheet name="表3报价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<sst xmlns="http://schemas.openxmlformats.org/spreadsheetml/2006/main" count="259" uniqueCount="114">
  <si>
    <t>表1  老管大桥8m宽、引桥长63+63m钢便桥钢材采购投标报价表</t>
  </si>
  <si>
    <r>
      <rPr>
        <b/>
        <sz val="14"/>
        <color rgb="FFFF0000"/>
        <rFont val="宋体"/>
        <charset val="134"/>
        <scheme val="minor"/>
      </rPr>
      <t>（本表</t>
    </r>
    <r>
      <rPr>
        <b/>
        <sz val="14"/>
        <rFont val="宋体"/>
        <charset val="134"/>
        <scheme val="minor"/>
      </rPr>
      <t>无须</t>
    </r>
    <r>
      <rPr>
        <b/>
        <sz val="14"/>
        <color rgb="FFFF0000"/>
        <rFont val="宋体"/>
        <charset val="134"/>
        <scheme val="minor"/>
      </rPr>
      <t>打印盖章，随投标文件的扫描件一起压缩上传平台）</t>
    </r>
  </si>
  <si>
    <t>序号</t>
  </si>
  <si>
    <t>品名</t>
  </si>
  <si>
    <t>规格型号</t>
  </si>
  <si>
    <t>计量
单位</t>
  </si>
  <si>
    <t>暂定
数量</t>
  </si>
  <si>
    <r>
      <rPr>
        <sz val="12"/>
        <color rgb="FF000000"/>
        <rFont val="宋体"/>
        <charset val="134"/>
      </rPr>
      <t>单价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元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</si>
  <si>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宋体"/>
        <charset val="134"/>
      </rPr>
      <t>复价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元</t>
    </r>
    <r>
      <rPr>
        <sz val="12"/>
        <color rgb="FF000000"/>
        <rFont val="Times New Roman"/>
        <charset val="134"/>
      </rPr>
      <t>)</t>
    </r>
  </si>
  <si>
    <t>备注</t>
  </si>
  <si>
    <t>一</t>
  </si>
  <si>
    <t>加工件</t>
  </si>
  <si>
    <t>装配式桥面板</t>
  </si>
  <si>
    <t>1、尺寸要求：宽度2.0m×长度6.0m共80块；
2、面板要求： 10mm厚花纹钢板，材质Q235B，整块钢板，禁止拼接，严禁使用卷板；
3、龙骨要求：9根I12工字钢纵梁+6根I10工字钢横梁龙骨，两端采用10mm钢板封闭。材质Q235B；纵向龙骨应为整根，禁止焊接。</t>
  </si>
  <si>
    <t>t</t>
  </si>
  <si>
    <t>1、尺寸要求：宽度2.0m×长度3.0m共8块；
2、面板要求： 10mm厚花纹钢板，材质Q235，整块钢板，禁止拼接，严禁使用卷板；
3、龙骨要求：9根I12工字钢纵梁+3根I10工字钢横梁龙骨，两端采用10mm钢板封闭。材质Q235B；纵向龙骨应为整根，禁止焊接。</t>
  </si>
  <si>
    <t>贝雷片（“321”型3m）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</si>
  <si>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Q355B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420</t>
    </r>
    <r>
      <rPr>
        <sz val="12"/>
        <color rgb="FF000000"/>
        <rFont val="宋体"/>
        <charset val="134"/>
      </rPr>
      <t>片</t>
    </r>
  </si>
  <si>
    <t>卡簧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</si>
  <si>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QT400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840</t>
    </r>
    <r>
      <rPr>
        <sz val="12"/>
        <color rgb="FF000000"/>
        <rFont val="宋体"/>
        <charset val="134"/>
      </rPr>
      <t>套</t>
    </r>
  </si>
  <si>
    <t>贝雷销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</si>
  <si>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30CrMnTi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840</t>
    </r>
    <r>
      <rPr>
        <sz val="12"/>
        <color rgb="FF000000"/>
        <rFont val="宋体"/>
        <charset val="134"/>
      </rPr>
      <t>根</t>
    </r>
  </si>
  <si>
    <r>
      <rPr>
        <sz val="12"/>
        <color rgb="FF000000"/>
        <rFont val="宋体"/>
        <charset val="134"/>
      </rPr>
      <t>支撑架（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宋体"/>
        <charset val="134"/>
      </rPr>
      <t>型）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</si>
  <si>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308</t>
    </r>
    <r>
      <rPr>
        <sz val="12"/>
        <color rgb="FF000000"/>
        <rFont val="宋体"/>
        <charset val="134"/>
      </rPr>
      <t>片</t>
    </r>
  </si>
  <si>
    <t>支撑架螺栓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</si>
  <si>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、强度等级</t>
    </r>
    <r>
      <rPr>
        <sz val="12"/>
        <color rgb="FF000000"/>
        <rFont val="Times New Roman"/>
        <charset val="134"/>
      </rPr>
      <t>8.8</t>
    </r>
    <r>
      <rPr>
        <sz val="12"/>
        <color rgb="FF000000"/>
        <rFont val="宋体"/>
        <charset val="134"/>
      </rPr>
      <t>级，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1232</t>
    </r>
    <r>
      <rPr>
        <sz val="12"/>
        <color rgb="FF000000"/>
        <rFont val="宋体"/>
        <charset val="134"/>
      </rPr>
      <t>根</t>
    </r>
    <r>
      <rPr>
        <sz val="12"/>
        <color rgb="FF000000"/>
        <rFont val="Times New Roman"/>
        <charset val="134"/>
      </rPr>
      <t>,3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M22*100</t>
    </r>
  </si>
  <si>
    <r>
      <rPr>
        <sz val="12"/>
        <color rgb="FF000000"/>
        <rFont val="Times New Roman"/>
        <charset val="134"/>
      </rPr>
      <t>U</t>
    </r>
    <r>
      <rPr>
        <sz val="12"/>
        <color rgb="FF000000"/>
        <rFont val="宋体"/>
        <charset val="134"/>
      </rPr>
      <t>型螺栓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</si>
  <si>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45#</t>
    </r>
    <r>
      <rPr>
        <sz val="12"/>
        <color rgb="FF000000"/>
        <rFont val="宋体"/>
        <charset val="134"/>
      </rPr>
      <t>钢，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1900</t>
    </r>
    <r>
      <rPr>
        <sz val="12"/>
        <color rgb="FF000000"/>
        <rFont val="宋体"/>
        <charset val="134"/>
      </rPr>
      <t>套</t>
    </r>
  </si>
  <si>
    <t>套</t>
  </si>
  <si>
    <t>开口卡</t>
  </si>
  <si>
    <t>详见附图</t>
  </si>
  <si>
    <t>只</t>
  </si>
  <si>
    <t>连接板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</si>
  <si>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、尺寸要求：宽度</t>
    </r>
    <r>
      <rPr>
        <sz val="12"/>
        <color rgb="FF000000"/>
        <rFont val="Times New Roman"/>
        <charset val="134"/>
      </rPr>
      <t>200mm×</t>
    </r>
    <r>
      <rPr>
        <sz val="12"/>
        <color rgb="FF000000"/>
        <rFont val="宋体"/>
        <charset val="134"/>
      </rPr>
      <t>长度</t>
    </r>
    <r>
      <rPr>
        <sz val="12"/>
        <color rgb="FF000000"/>
        <rFont val="Times New Roman"/>
        <charset val="134"/>
      </rPr>
      <t>300mm</t>
    </r>
    <r>
      <rPr>
        <sz val="12"/>
        <color rgb="FF000000"/>
        <rFont val="宋体"/>
        <charset val="134"/>
      </rPr>
      <t>，厚度</t>
    </r>
    <r>
      <rPr>
        <sz val="12"/>
        <color rgb="FF000000"/>
        <rFont val="Times New Roman"/>
        <charset val="134"/>
      </rPr>
      <t>12mm</t>
    </r>
  </si>
  <si>
    <t>块</t>
  </si>
  <si>
    <t>螺旋钢管耳板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</si>
  <si>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、尺寸要求：宽度</t>
    </r>
    <r>
      <rPr>
        <sz val="12"/>
        <color rgb="FF000000"/>
        <rFont val="Times New Roman"/>
        <charset val="134"/>
      </rPr>
      <t>200mm×</t>
    </r>
    <r>
      <rPr>
        <sz val="12"/>
        <color rgb="FF000000"/>
        <rFont val="宋体"/>
        <charset val="134"/>
      </rPr>
      <t>长度</t>
    </r>
    <r>
      <rPr>
        <sz val="12"/>
        <color rgb="FF000000"/>
        <rFont val="Times New Roman"/>
        <charset val="134"/>
      </rPr>
      <t>200mm</t>
    </r>
    <r>
      <rPr>
        <sz val="12"/>
        <color rgb="FF000000"/>
        <rFont val="宋体"/>
        <charset val="134"/>
      </rPr>
      <t>，厚度</t>
    </r>
    <r>
      <rPr>
        <sz val="12"/>
        <color rgb="FF000000"/>
        <rFont val="Times New Roman"/>
        <charset val="134"/>
      </rPr>
      <t>12mm</t>
    </r>
  </si>
  <si>
    <t>钢管桩顶盖板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</si>
  <si>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、尺寸要求：宽度</t>
    </r>
    <r>
      <rPr>
        <sz val="12"/>
        <color rgb="FF000000"/>
        <rFont val="Times New Roman"/>
        <charset val="134"/>
      </rPr>
      <t>300mm×</t>
    </r>
    <r>
      <rPr>
        <sz val="12"/>
        <color rgb="FF000000"/>
        <rFont val="宋体"/>
        <charset val="134"/>
      </rPr>
      <t>长度</t>
    </r>
    <r>
      <rPr>
        <sz val="12"/>
        <color rgb="FF000000"/>
        <rFont val="Times New Roman"/>
        <charset val="134"/>
      </rPr>
      <t>1300mm</t>
    </r>
    <r>
      <rPr>
        <sz val="12"/>
        <color rgb="FF000000"/>
        <rFont val="宋体"/>
        <charset val="134"/>
      </rPr>
      <t>，厚度</t>
    </r>
    <r>
      <rPr>
        <sz val="12"/>
        <color rgb="FF000000"/>
        <rFont val="Times New Roman"/>
        <charset val="134"/>
      </rPr>
      <t>20mm</t>
    </r>
  </si>
  <si>
    <t>承重梁加劲板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</si>
  <si>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、尺寸要求：宽度</t>
    </r>
    <r>
      <rPr>
        <sz val="12"/>
        <color rgb="FF000000"/>
        <rFont val="Times New Roman"/>
        <charset val="134"/>
      </rPr>
      <t>330mm×</t>
    </r>
    <r>
      <rPr>
        <sz val="12"/>
        <color rgb="FF000000"/>
        <rFont val="宋体"/>
        <charset val="134"/>
      </rPr>
      <t>长度</t>
    </r>
    <r>
      <rPr>
        <sz val="12"/>
        <color rgb="FF000000"/>
        <rFont val="Times New Roman"/>
        <charset val="134"/>
      </rPr>
      <t>120mm</t>
    </r>
    <r>
      <rPr>
        <sz val="12"/>
        <color rgb="FF000000"/>
        <rFont val="宋体"/>
        <charset val="134"/>
      </rPr>
      <t>，厚度</t>
    </r>
    <r>
      <rPr>
        <sz val="12"/>
        <color rgb="FF000000"/>
        <rFont val="Times New Roman"/>
        <charset val="134"/>
      </rPr>
      <t>12mm</t>
    </r>
  </si>
  <si>
    <r>
      <rPr>
        <sz val="12"/>
        <color rgb="FF000000"/>
        <rFont val="Times New Roman"/>
        <charset val="134"/>
      </rPr>
      <t>I14</t>
    </r>
    <r>
      <rPr>
        <sz val="12"/>
        <color rgb="FF000000"/>
        <rFont val="宋体"/>
        <charset val="134"/>
      </rPr>
      <t>工字钢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</si>
  <si>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、尺寸要求：高度</t>
    </r>
    <r>
      <rPr>
        <sz val="12"/>
        <color rgb="FF000000"/>
        <rFont val="Times New Roman"/>
        <charset val="134"/>
      </rPr>
      <t>1.35m</t>
    </r>
  </si>
  <si>
    <t>根</t>
  </si>
  <si>
    <t>护栏立柱用</t>
  </si>
  <si>
    <t>加工件 小计</t>
  </si>
  <si>
    <t>二</t>
  </si>
  <si>
    <t>标准件</t>
  </si>
  <si>
    <r>
      <rPr>
        <sz val="12"/>
        <color rgb="FF000000"/>
        <rFont val="Times New Roman"/>
        <charset val="134"/>
      </rPr>
      <t>I25a</t>
    </r>
    <r>
      <rPr>
        <sz val="12"/>
        <color rgb="FF000000"/>
        <rFont val="宋体"/>
        <charset val="134"/>
      </rPr>
      <t>工字钢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</si>
  <si>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</t>
    </r>
    <r>
      <rPr>
        <sz val="12"/>
        <color rgb="FF000000"/>
        <rFont val="Times New Roman"/>
        <charset val="134"/>
      </rPr>
      <t>9m</t>
    </r>
    <r>
      <rPr>
        <sz val="12"/>
        <color rgb="FF000000"/>
        <rFont val="宋体"/>
        <charset val="134"/>
      </rPr>
      <t>的需</t>
    </r>
    <r>
      <rPr>
        <sz val="12"/>
        <color rgb="FF000000"/>
        <rFont val="Times New Roman"/>
        <charset val="134"/>
      </rPr>
      <t>190</t>
    </r>
    <r>
      <rPr>
        <sz val="12"/>
        <color rgb="FF000000"/>
        <rFont val="宋体"/>
        <charset val="134"/>
      </rPr>
      <t>根</t>
    </r>
  </si>
  <si>
    <t>横向分配梁</t>
  </si>
  <si>
    <r>
      <rPr>
        <sz val="12"/>
        <color rgb="FF000000"/>
        <rFont val="Times New Roman"/>
        <charset val="134"/>
      </rPr>
      <t>I40a</t>
    </r>
    <r>
      <rPr>
        <sz val="12"/>
        <color rgb="FF000000"/>
        <rFont val="宋体"/>
        <charset val="134"/>
      </rPr>
      <t>工字钢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</si>
  <si>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、长度为</t>
    </r>
    <r>
      <rPr>
        <sz val="12"/>
        <color rgb="FF000000"/>
        <rFont val="Times New Roman"/>
        <charset val="134"/>
      </rPr>
      <t>12m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根</t>
    </r>
  </si>
  <si>
    <t>横向承重梁用</t>
  </si>
  <si>
    <r>
      <rPr>
        <sz val="12"/>
        <color rgb="FF000000"/>
        <rFont val="Times New Roman"/>
        <charset val="134"/>
      </rPr>
      <t>[20a</t>
    </r>
    <r>
      <rPr>
        <sz val="12"/>
        <color rgb="FF000000"/>
        <rFont val="宋体"/>
        <charset val="134"/>
      </rPr>
      <t>槽钢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</si>
  <si>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、长度为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～</t>
    </r>
    <r>
      <rPr>
        <sz val="12"/>
        <color rgb="FF000000"/>
        <rFont val="Times New Roman"/>
        <charset val="134"/>
      </rPr>
      <t>12m</t>
    </r>
  </si>
  <si>
    <t>剪刀撑、踢脚板</t>
  </si>
  <si>
    <r>
      <rPr>
        <sz val="12"/>
        <color rgb="FF000000"/>
        <rFont val="Times New Roman"/>
        <charset val="134"/>
      </rPr>
      <t>[8</t>
    </r>
    <r>
      <rPr>
        <sz val="12"/>
        <color rgb="FF000000"/>
        <rFont val="宋体"/>
        <charset val="134"/>
      </rPr>
      <t>槽钢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</si>
  <si>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、长度为</t>
    </r>
    <r>
      <rPr>
        <sz val="12"/>
        <color rgb="FF000000"/>
        <rFont val="Times New Roman"/>
        <charset val="134"/>
      </rPr>
      <t>6m</t>
    </r>
  </si>
  <si>
    <t>限位器用</t>
  </si>
  <si>
    <r>
      <rPr>
        <sz val="12"/>
        <color rgb="FF000000"/>
        <rFont val="宋体"/>
        <charset val="134"/>
      </rPr>
      <t>螺旋钢管</t>
    </r>
    <r>
      <rPr>
        <sz val="12"/>
        <color rgb="FF000000"/>
        <rFont val="Times New Roman"/>
        <charset val="134"/>
      </rPr>
      <t>Φ820×10mm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</si>
  <si>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</t>
    </r>
    <r>
      <rPr>
        <sz val="12"/>
        <color rgb="FF000000"/>
        <rFont val="Times New Roman"/>
        <charset val="134"/>
      </rPr>
      <t>12m</t>
    </r>
  </si>
  <si>
    <t>钢管桩用</t>
  </si>
  <si>
    <r>
      <rPr>
        <sz val="12"/>
        <color rgb="FF000000"/>
        <rFont val="宋体"/>
        <charset val="134"/>
      </rPr>
      <t>钢管</t>
    </r>
    <r>
      <rPr>
        <sz val="12"/>
        <color rgb="FF000000"/>
        <rFont val="Times New Roman"/>
        <charset val="134"/>
      </rPr>
      <t>48mm*3.5mm</t>
    </r>
  </si>
  <si>
    <t>护栏扶手用</t>
  </si>
  <si>
    <t>标准件 小计</t>
  </si>
  <si>
    <t>合计</t>
  </si>
  <si>
    <t>表2  老管大桥主桥8m宽、长30m钢便桥钢材采购投标报价表</t>
  </si>
  <si>
    <t>1、尺寸要求：宽度2.0m×长度6.0m共20块；
2、面板要求： 10mm厚花纹钢板，材质Q235B，整块钢板，禁止拼接，严禁使用卷板；
3、龙骨要求：9根I12工字钢纵梁+6根I10工字钢横梁龙骨，两端采用10mm钢板封闭。材质Q235B；纵向龙骨应为整根，禁止焊接。</t>
  </si>
  <si>
    <r>
      <rPr>
        <sz val="12"/>
        <color rgb="FF000000"/>
        <rFont val="宋体"/>
        <charset val="134"/>
      </rPr>
      <t>贝雷片（</t>
    </r>
    <r>
      <rPr>
        <sz val="12"/>
        <color rgb="FF000000"/>
        <rFont val="Times New Roman"/>
        <charset val="134"/>
      </rPr>
      <t>XT300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</si>
  <si>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Q355B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宋体"/>
        <charset val="134"/>
      </rPr>
      <t>片</t>
    </r>
  </si>
  <si>
    <t>开口销（卡簧）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</si>
  <si>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QT400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40</t>
    </r>
    <r>
      <rPr>
        <sz val="12"/>
        <color rgb="FF000000"/>
        <rFont val="宋体"/>
        <charset val="134"/>
      </rPr>
      <t>套</t>
    </r>
  </si>
  <si>
    <t>特制贝雷销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</si>
  <si>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30CrMnTi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40</t>
    </r>
    <r>
      <rPr>
        <sz val="12"/>
        <color rgb="FF000000"/>
        <rFont val="宋体"/>
        <charset val="134"/>
      </rPr>
      <t>根</t>
    </r>
  </si>
  <si>
    <t>特制横梁</t>
  </si>
  <si>
    <r>
      <rPr>
        <sz val="12"/>
        <color rgb="FF000000"/>
        <rFont val="Times New Roman"/>
        <charset val="134"/>
      </rPr>
      <t>H</t>
    </r>
    <r>
      <rPr>
        <sz val="12"/>
        <color rgb="FF000000"/>
        <rFont val="宋体"/>
        <charset val="134"/>
      </rPr>
      <t>型钢</t>
    </r>
    <r>
      <rPr>
        <sz val="12"/>
        <color rgb="FF000000"/>
        <rFont val="Times New Roman"/>
        <charset val="134"/>
      </rPr>
      <t>700×300×13×24</t>
    </r>
    <r>
      <rPr>
        <sz val="12"/>
        <color rgb="FF000000"/>
        <rFont val="宋体"/>
        <charset val="134"/>
      </rPr>
      <t>，材质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25</t>
    </r>
    <r>
      <rPr>
        <sz val="12"/>
        <color rgb="FF000000"/>
        <rFont val="宋体"/>
        <charset val="134"/>
      </rPr>
      <t>根</t>
    </r>
  </si>
  <si>
    <r>
      <rPr>
        <sz val="12"/>
        <color rgb="FF000000"/>
        <rFont val="宋体"/>
        <charset val="134"/>
      </rPr>
      <t>特制支撑架（</t>
    </r>
    <r>
      <rPr>
        <sz val="12"/>
        <color rgb="FF000000"/>
        <rFont val="Times New Roman"/>
        <charset val="134"/>
      </rPr>
      <t>60</t>
    </r>
    <r>
      <rPr>
        <sz val="12"/>
        <color rgb="FF000000"/>
        <rFont val="宋体"/>
        <charset val="134"/>
      </rPr>
      <t>型）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</si>
  <si>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24</t>
    </r>
    <r>
      <rPr>
        <sz val="12"/>
        <color rgb="FF000000"/>
        <rFont val="宋体"/>
        <charset val="134"/>
      </rPr>
      <t>片</t>
    </r>
  </si>
  <si>
    <t>特制支撑架螺栓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</si>
  <si>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、强度等级</t>
    </r>
    <r>
      <rPr>
        <sz val="12"/>
        <color rgb="FF000000"/>
        <rFont val="Times New Roman"/>
        <charset val="134"/>
      </rPr>
      <t>8.8</t>
    </r>
    <r>
      <rPr>
        <sz val="12"/>
        <color rgb="FF000000"/>
        <rFont val="宋体"/>
        <charset val="134"/>
      </rPr>
      <t>级，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96</t>
    </r>
    <r>
      <rPr>
        <sz val="12"/>
        <color rgb="FF000000"/>
        <rFont val="宋体"/>
        <charset val="134"/>
      </rPr>
      <t>根</t>
    </r>
    <r>
      <rPr>
        <sz val="12"/>
        <color rgb="FF000000"/>
        <rFont val="Times New Roman"/>
        <charset val="134"/>
      </rPr>
      <t>,3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M20*130</t>
    </r>
  </si>
  <si>
    <t>桥面板螺栓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</si>
  <si>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45#</t>
    </r>
    <r>
      <rPr>
        <sz val="12"/>
        <color rgb="FF000000"/>
        <rFont val="宋体"/>
        <charset val="134"/>
      </rPr>
      <t>钢，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300</t>
    </r>
    <r>
      <rPr>
        <sz val="12"/>
        <color rgb="FF000000"/>
        <rFont val="宋体"/>
        <charset val="134"/>
      </rPr>
      <t>套，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M16*130</t>
    </r>
  </si>
  <si>
    <t>斜撑</t>
  </si>
  <si>
    <r>
      <rPr>
        <sz val="12"/>
        <color rgb="FF000000"/>
        <rFont val="Times New Roman"/>
        <charset val="134"/>
      </rPr>
      <t>[14a</t>
    </r>
    <r>
      <rPr>
        <sz val="12"/>
        <color rgb="FF000000"/>
        <rFont val="宋体"/>
        <charset val="134"/>
      </rPr>
      <t>槽钢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</si>
  <si>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、尺寸要求：宽度</t>
    </r>
    <r>
      <rPr>
        <sz val="12"/>
        <color rgb="FF000000"/>
        <rFont val="Times New Roman"/>
        <charset val="134"/>
      </rPr>
      <t>360mm×</t>
    </r>
    <r>
      <rPr>
        <sz val="12"/>
        <color rgb="FF000000"/>
        <rFont val="宋体"/>
        <charset val="134"/>
      </rPr>
      <t>长度</t>
    </r>
    <r>
      <rPr>
        <sz val="12"/>
        <color rgb="FF000000"/>
        <rFont val="Times New Roman"/>
        <charset val="134"/>
      </rPr>
      <t>1300mm</t>
    </r>
    <r>
      <rPr>
        <sz val="12"/>
        <color rgb="FF000000"/>
        <rFont val="宋体"/>
        <charset val="134"/>
      </rPr>
      <t>，厚度</t>
    </r>
    <r>
      <rPr>
        <sz val="12"/>
        <color rgb="FF000000"/>
        <rFont val="Times New Roman"/>
        <charset val="134"/>
      </rPr>
      <t>20mm</t>
    </r>
  </si>
  <si>
    <t>钢垫块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</si>
  <si>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</t>
    </r>
    <r>
      <rPr>
        <sz val="12"/>
        <color rgb="FF000000"/>
        <rFont val="Times New Roman"/>
        <charset val="134"/>
      </rPr>
      <t>800mm×800mm×720mm</t>
    </r>
  </si>
  <si>
    <r>
      <rPr>
        <sz val="12"/>
        <color rgb="FF000000"/>
        <rFont val="Times New Roman"/>
        <charset val="134"/>
      </rPr>
      <t>I63b</t>
    </r>
    <r>
      <rPr>
        <sz val="12"/>
        <color rgb="FF000000"/>
        <rFont val="宋体"/>
        <charset val="134"/>
      </rPr>
      <t>工字钢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</si>
  <si>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、长度为</t>
    </r>
    <r>
      <rPr>
        <sz val="12"/>
        <color rgb="FF000000"/>
        <rFont val="Times New Roman"/>
        <charset val="134"/>
      </rPr>
      <t>12m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根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</si>
  <si>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、长度为</t>
    </r>
    <r>
      <rPr>
        <sz val="12"/>
        <color rgb="FF000000"/>
        <rFont val="Times New Roman"/>
        <charset val="134"/>
      </rPr>
      <t>3.85m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宋体"/>
        <charset val="134"/>
      </rPr>
      <t>根</t>
    </r>
  </si>
  <si>
    <r>
      <rPr>
        <sz val="12"/>
        <color rgb="FF000000"/>
        <rFont val="Times New Roman"/>
        <charset val="134"/>
      </rPr>
      <t>H</t>
    </r>
    <r>
      <rPr>
        <sz val="12"/>
        <color rgb="FF000000"/>
        <rFont val="宋体"/>
        <charset val="134"/>
      </rPr>
      <t>型钢</t>
    </r>
    <r>
      <rPr>
        <sz val="12"/>
        <color rgb="FF000000"/>
        <rFont val="Times New Roman"/>
        <charset val="134"/>
      </rPr>
      <t>700×300×13×24</t>
    </r>
  </si>
  <si>
    <t>横向承重主梁用</t>
  </si>
  <si>
    <t>剪刀撑</t>
  </si>
  <si>
    <t>防撞桩用</t>
  </si>
  <si>
    <t>矩形空心管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</si>
  <si>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</t>
    </r>
    <r>
      <rPr>
        <sz val="12"/>
        <color rgb="FF000000"/>
        <rFont val="Times New Roman"/>
        <charset val="134"/>
      </rPr>
      <t>300mm×200mm×12mm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</t>
    </r>
    <r>
      <rPr>
        <sz val="12"/>
        <color rgb="FF000000"/>
        <rFont val="Times New Roman"/>
        <charset val="134"/>
      </rPr>
      <t>1.74m</t>
    </r>
  </si>
  <si>
    <t>防撞桩联系梁</t>
  </si>
  <si>
    <t>表3  南偏泓7m宽、长108m钢便桥钢材采购投标报价表</t>
  </si>
  <si>
    <t>1、尺寸要求：宽度2.0m×长度6.0m共54块；
2、面板要求： 10mm厚花纹钢板，材质Q235B，整块钢板，禁止拼接，严禁使用卷板；
3、龙骨要求：9根I12工字钢纵梁+6根I10工字钢横梁龙骨，两端采用10mm钢板封闭。材质Q235B；纵向龙骨应为整根，禁止焊接。</t>
  </si>
  <si>
    <t>1、尺寸要求：宽度1.0m×长度6.0m共18块；
2、面板要求： 10mm厚花纹钢板，材质Q235，整块钢板，禁止拼接，严禁使用卷板；
3、龙骨要求：5根I12工字钢纵梁+6根I10工字钢横梁龙骨，两端采用10mm钢板封闭。材质Q235B；纵向龙骨应为整根，禁止焊接。</t>
  </si>
  <si>
    <r>
      <rPr>
        <sz val="12"/>
        <color rgb="FF000000"/>
        <rFont val="宋体"/>
        <charset val="134"/>
      </rPr>
      <t>贝雷片（</t>
    </r>
    <r>
      <rPr>
        <sz val="12"/>
        <color rgb="FF000000"/>
        <rFont val="Times New Roman"/>
        <charset val="134"/>
      </rPr>
      <t>“321”</t>
    </r>
    <r>
      <rPr>
        <sz val="12"/>
        <color rgb="FF000000"/>
        <rFont val="宋体"/>
        <charset val="134"/>
      </rPr>
      <t>型</t>
    </r>
    <r>
      <rPr>
        <sz val="12"/>
        <color rgb="FF000000"/>
        <rFont val="Times New Roman"/>
        <charset val="134"/>
      </rPr>
      <t>3m</t>
    </r>
    <r>
      <rPr>
        <sz val="12"/>
        <color rgb="FF000000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</si>
  <si>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Q355B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288</t>
    </r>
    <r>
      <rPr>
        <sz val="12"/>
        <color rgb="FF000000"/>
        <rFont val="宋体"/>
        <charset val="134"/>
      </rPr>
      <t>片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</si>
  <si>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QT400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576</t>
    </r>
    <r>
      <rPr>
        <sz val="12"/>
        <color rgb="FF000000"/>
        <rFont val="宋体"/>
        <charset val="134"/>
      </rPr>
      <t>套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</si>
  <si>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30CrMnTi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576</t>
    </r>
    <r>
      <rPr>
        <sz val="12"/>
        <color rgb="FF000000"/>
        <rFont val="宋体"/>
        <charset val="134"/>
      </rPr>
      <t>根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</si>
  <si>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202</t>
    </r>
    <r>
      <rPr>
        <sz val="12"/>
        <color rgb="FF000000"/>
        <rFont val="宋体"/>
        <charset val="134"/>
      </rPr>
      <t>片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</si>
  <si>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、强度等级</t>
    </r>
    <r>
      <rPr>
        <sz val="12"/>
        <color rgb="FF000000"/>
        <rFont val="Times New Roman"/>
        <charset val="134"/>
      </rPr>
      <t>8.8</t>
    </r>
    <r>
      <rPr>
        <sz val="12"/>
        <color rgb="FF000000"/>
        <rFont val="宋体"/>
        <charset val="134"/>
      </rPr>
      <t>级，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808</t>
    </r>
    <r>
      <rPr>
        <sz val="12"/>
        <color rgb="FF000000"/>
        <rFont val="宋体"/>
        <charset val="134"/>
      </rPr>
      <t>根</t>
    </r>
    <r>
      <rPr>
        <sz val="12"/>
        <color rgb="FF000000"/>
        <rFont val="Times New Roman"/>
        <charset val="134"/>
      </rPr>
      <t>,3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134"/>
      </rPr>
      <t>M22*100</t>
    </r>
  </si>
  <si>
    <r>
      <rPr>
        <sz val="12"/>
        <color rgb="FF000000"/>
        <rFont val="宋体"/>
        <charset val="134"/>
      </rPr>
      <t>U</t>
    </r>
    <r>
      <rPr>
        <sz val="12"/>
        <color rgb="FF000000"/>
        <rFont val="宋体"/>
        <charset val="134"/>
      </rPr>
      <t>型螺栓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</si>
  <si>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45#</t>
    </r>
    <r>
      <rPr>
        <sz val="12"/>
        <color rgb="FF000000"/>
        <rFont val="宋体"/>
        <charset val="134"/>
      </rPr>
      <t>钢，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1296</t>
    </r>
    <r>
      <rPr>
        <sz val="12"/>
        <color rgb="FF000000"/>
        <rFont val="宋体"/>
        <charset val="134"/>
      </rPr>
      <t>套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</si>
  <si>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、尺寸要求：宽度</t>
    </r>
    <r>
      <rPr>
        <sz val="12"/>
        <color rgb="FF000000"/>
        <rFont val="Times New Roman"/>
        <charset val="134"/>
      </rPr>
      <t>300mm×</t>
    </r>
    <r>
      <rPr>
        <sz val="12"/>
        <color rgb="FF000000"/>
        <rFont val="宋体"/>
        <charset val="134"/>
      </rPr>
      <t>长度</t>
    </r>
    <r>
      <rPr>
        <sz val="12"/>
        <color rgb="FF000000"/>
        <rFont val="Times New Roman"/>
        <charset val="134"/>
      </rPr>
      <t>1100mm</t>
    </r>
    <r>
      <rPr>
        <sz val="12"/>
        <color rgb="FF000000"/>
        <rFont val="宋体"/>
        <charset val="134"/>
      </rPr>
      <t>，厚度</t>
    </r>
    <r>
      <rPr>
        <sz val="12"/>
        <color rgb="FF000000"/>
        <rFont val="Times New Roman"/>
        <charset val="134"/>
      </rPr>
      <t>20mm</t>
    </r>
  </si>
  <si>
    <r>
      <rPr>
        <sz val="12"/>
        <color rgb="FF000000"/>
        <rFont val="宋体"/>
        <charset val="134"/>
      </rPr>
      <t>I14</t>
    </r>
    <r>
      <rPr>
        <sz val="12"/>
        <color rgb="FF000000"/>
        <rFont val="宋体"/>
        <charset val="134"/>
      </rPr>
      <t>工字钢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</si>
  <si>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</t>
    </r>
    <r>
      <rPr>
        <sz val="12"/>
        <color rgb="FF000000"/>
        <rFont val="Times New Roman"/>
        <charset val="134"/>
      </rPr>
      <t>9m</t>
    </r>
    <r>
      <rPr>
        <sz val="12"/>
        <color rgb="FF000000"/>
        <rFont val="宋体"/>
        <charset val="134"/>
      </rPr>
      <t>的需</t>
    </r>
    <r>
      <rPr>
        <sz val="12"/>
        <color rgb="FF000000"/>
        <rFont val="Times New Roman"/>
        <charset val="134"/>
      </rPr>
      <t>162</t>
    </r>
    <r>
      <rPr>
        <sz val="12"/>
        <color rgb="FF000000"/>
        <rFont val="宋体"/>
        <charset val="134"/>
      </rPr>
      <t>根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</si>
  <si>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、长度为</t>
    </r>
    <r>
      <rPr>
        <sz val="12"/>
        <color rgb="FF000000"/>
        <rFont val="Times New Roman"/>
        <charset val="134"/>
      </rPr>
      <t>9m</t>
    </r>
    <r>
      <rPr>
        <sz val="12"/>
        <color rgb="FF000000"/>
        <rFont val="宋体"/>
        <charset val="134"/>
      </rPr>
      <t>，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、数量：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宋体"/>
        <charset val="134"/>
      </rPr>
      <t>根</t>
    </r>
  </si>
  <si>
    <r>
      <rPr>
        <sz val="12"/>
        <color rgb="FF000000"/>
        <rFont val="Times New Roman"/>
        <charset val="134"/>
      </rPr>
      <t>螺旋钢管</t>
    </r>
    <r>
      <rPr>
        <sz val="12"/>
        <color rgb="FF000000"/>
        <rFont val="Times New Roman"/>
        <charset val="134"/>
      </rPr>
      <t>Φ630×10mm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</si>
</sst>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4"/>
      <color rgb="FFFF0000"/>
      <name val="宋体"/>
      <charset val="134"/>
      <scheme val="minor"/>
    </font>
    <font>
      <b/>
      <sz val="14"/>
      <color rgb="FFFF0000"/>
      <name val="Times New Roman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 applyProtection="1">
      <alignment horizontal="center" vertical="center"/>
      <protection locked="0"/>
    </xf>
    <xf numFmtId="43" fontId="2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43" fontId="3" fillId="0" borderId="0" xfId="0" applyNumberFormat="1" applyFont="1" applyFill="1" applyAlignment="1" applyProtection="1">
      <alignment horizontal="center" vertical="top"/>
      <protection locked="0"/>
    </xf>
    <xf numFmtId="43" fontId="4" fillId="0" borderId="0" xfId="0" applyNumberFormat="1" applyFont="1" applyFill="1" applyAlignment="1" applyProtection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 indent="2"/>
    </xf>
    <xf numFmtId="0" fontId="7" fillId="0" borderId="1" xfId="0" applyFont="1" applyBorder="1" applyAlignment="1">
      <alignment horizontal="center" vertical="center" wrapText="1" indent="2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43" fontId="7" fillId="0" borderId="1" xfId="0" applyNumberFormat="1" applyFont="1" applyBorder="1" applyAlignment="1" applyProtection="1">
      <alignment horizontal="center" vertical="center"/>
      <protection locked="0"/>
    </xf>
    <xf numFmtId="4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indent="2"/>
    </xf>
    <xf numFmtId="0" fontId="7" fillId="0" borderId="1" xfId="0" applyFont="1" applyBorder="1" applyAlignment="1">
      <alignment horizontal="justify" vertical="center" wrapText="1"/>
    </xf>
    <xf numFmtId="43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indent="2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 indent="2"/>
    </xf>
    <xf numFmtId="0" fontId="8" fillId="0" borderId="1" xfId="0" applyFont="1" applyBorder="1" applyAlignment="1">
      <alignment horizontal="center" vertical="center" indent="2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K6" sqref="K6"/>
    </sheetView>
  </sheetViews>
  <sheetFormatPr defaultColWidth="9" defaultRowHeight="26" customHeight="1" outlineLevelCol="7"/>
  <cols>
    <col min="1" max="1" width="4.625" customWidth="1"/>
    <col min="2" max="2" width="21.625" customWidth="1"/>
    <col min="3" max="3" width="53.875" customWidth="1"/>
    <col min="4" max="4" width="6.625" customWidth="1"/>
    <col min="6" max="6" width="10.25" customWidth="1"/>
    <col min="7" max="7" width="14.125" customWidth="1"/>
    <col min="8" max="8" width="14.625" customWidth="1"/>
  </cols>
  <sheetData>
    <row r="1" customHeight="1" spans="1:8">
      <c r="A1" s="1" t="s">
        <v>0</v>
      </c>
      <c r="B1" s="1"/>
      <c r="C1" s="2"/>
      <c r="D1" s="1"/>
      <c r="E1" s="1"/>
      <c r="F1" s="1"/>
      <c r="G1" s="3"/>
      <c r="H1" s="4"/>
    </row>
    <row r="2" customHeight="1" spans="1:8">
      <c r="A2" s="5" t="s">
        <v>1</v>
      </c>
      <c r="B2" s="5"/>
      <c r="C2" s="6"/>
      <c r="D2" s="5"/>
      <c r="E2" s="5"/>
      <c r="F2" s="5"/>
      <c r="G2" s="7"/>
      <c r="H2" s="8"/>
    </row>
    <row r="3" ht="32" customHeight="1" spans="1:8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9" t="s">
        <v>9</v>
      </c>
    </row>
    <row r="4" customHeight="1" spans="1:8">
      <c r="A4" s="11" t="s">
        <v>10</v>
      </c>
      <c r="B4" s="11" t="s">
        <v>11</v>
      </c>
      <c r="C4" s="12"/>
      <c r="D4" s="13"/>
      <c r="E4" s="13"/>
      <c r="F4" s="14"/>
      <c r="G4" s="14"/>
      <c r="H4" s="13"/>
    </row>
    <row r="5" ht="100" customHeight="1" spans="1:8">
      <c r="A5" s="14">
        <v>1</v>
      </c>
      <c r="B5" s="9" t="s">
        <v>12</v>
      </c>
      <c r="C5" s="15" t="s">
        <v>13</v>
      </c>
      <c r="D5" s="14" t="s">
        <v>14</v>
      </c>
      <c r="E5" s="16">
        <v>144</v>
      </c>
      <c r="F5" s="17"/>
      <c r="G5" s="18">
        <f>E5*F5</f>
        <v>0</v>
      </c>
      <c r="H5" s="19"/>
    </row>
    <row r="6" ht="102" customHeight="1" spans="1:8">
      <c r="A6" s="14">
        <v>2</v>
      </c>
      <c r="B6" s="9" t="s">
        <v>12</v>
      </c>
      <c r="C6" s="15" t="s">
        <v>15</v>
      </c>
      <c r="D6" s="14" t="s">
        <v>14</v>
      </c>
      <c r="E6" s="16">
        <v>7.6</v>
      </c>
      <c r="F6" s="17"/>
      <c r="G6" s="18">
        <f t="shared" ref="G6:G25" si="0">E6*F6</f>
        <v>0</v>
      </c>
      <c r="H6" s="19"/>
    </row>
    <row r="7" customHeight="1" spans="1:8">
      <c r="A7" s="14">
        <v>3</v>
      </c>
      <c r="B7" s="9" t="s">
        <v>16</v>
      </c>
      <c r="C7" s="20" t="s">
        <v>17</v>
      </c>
      <c r="D7" s="14" t="s">
        <v>14</v>
      </c>
      <c r="E7" s="16">
        <v>113.4</v>
      </c>
      <c r="F7" s="17"/>
      <c r="G7" s="18">
        <f t="shared" si="0"/>
        <v>0</v>
      </c>
      <c r="H7" s="19"/>
    </row>
    <row r="8" customHeight="1" spans="1:8">
      <c r="A8" s="14">
        <v>4</v>
      </c>
      <c r="B8" s="9" t="s">
        <v>18</v>
      </c>
      <c r="C8" s="20" t="s">
        <v>19</v>
      </c>
      <c r="D8" s="14" t="s">
        <v>14</v>
      </c>
      <c r="E8" s="16">
        <v>0.067</v>
      </c>
      <c r="F8" s="17"/>
      <c r="G8" s="18">
        <f t="shared" si="0"/>
        <v>0</v>
      </c>
      <c r="H8" s="19"/>
    </row>
    <row r="9" customHeight="1" spans="1:8">
      <c r="A9" s="14">
        <v>5</v>
      </c>
      <c r="B9" s="9" t="s">
        <v>20</v>
      </c>
      <c r="C9" s="20" t="s">
        <v>21</v>
      </c>
      <c r="D9" s="14" t="s">
        <v>14</v>
      </c>
      <c r="E9" s="16">
        <v>2.52</v>
      </c>
      <c r="F9" s="17"/>
      <c r="G9" s="18">
        <f t="shared" si="0"/>
        <v>0</v>
      </c>
      <c r="H9" s="19"/>
    </row>
    <row r="10" customHeight="1" spans="1:8">
      <c r="A10" s="14">
        <v>6</v>
      </c>
      <c r="B10" s="9" t="s">
        <v>22</v>
      </c>
      <c r="C10" s="20" t="s">
        <v>23</v>
      </c>
      <c r="D10" s="14" t="s">
        <v>14</v>
      </c>
      <c r="E10" s="16">
        <v>10.164</v>
      </c>
      <c r="F10" s="17"/>
      <c r="G10" s="18">
        <f t="shared" si="0"/>
        <v>0</v>
      </c>
      <c r="H10" s="19"/>
    </row>
    <row r="11" customHeight="1" spans="1:8">
      <c r="A11" s="14">
        <v>7</v>
      </c>
      <c r="B11" s="9" t="s">
        <v>24</v>
      </c>
      <c r="C11" s="20" t="s">
        <v>25</v>
      </c>
      <c r="D11" s="14" t="s">
        <v>14</v>
      </c>
      <c r="E11" s="16">
        <v>0.862</v>
      </c>
      <c r="F11" s="17"/>
      <c r="G11" s="18">
        <f t="shared" si="0"/>
        <v>0</v>
      </c>
      <c r="H11" s="19"/>
    </row>
    <row r="12" customHeight="1" spans="1:8">
      <c r="A12" s="14">
        <v>8</v>
      </c>
      <c r="B12" s="14" t="s">
        <v>26</v>
      </c>
      <c r="C12" s="20" t="s">
        <v>27</v>
      </c>
      <c r="D12" s="9" t="s">
        <v>28</v>
      </c>
      <c r="E12" s="16">
        <v>1900</v>
      </c>
      <c r="F12" s="17"/>
      <c r="G12" s="18">
        <f t="shared" si="0"/>
        <v>0</v>
      </c>
      <c r="H12" s="19"/>
    </row>
    <row r="13" customHeight="1" spans="1:8">
      <c r="A13" s="14">
        <v>9</v>
      </c>
      <c r="B13" s="9" t="s">
        <v>29</v>
      </c>
      <c r="C13" s="30" t="s">
        <v>30</v>
      </c>
      <c r="D13" s="9" t="s">
        <v>31</v>
      </c>
      <c r="E13" s="16">
        <v>1900</v>
      </c>
      <c r="F13" s="17"/>
      <c r="G13" s="18">
        <f t="shared" si="0"/>
        <v>0</v>
      </c>
      <c r="H13" s="19"/>
    </row>
    <row r="14" customHeight="1" spans="1:8">
      <c r="A14" s="14">
        <v>10</v>
      </c>
      <c r="B14" s="9" t="s">
        <v>32</v>
      </c>
      <c r="C14" s="20" t="s">
        <v>33</v>
      </c>
      <c r="D14" s="9" t="s">
        <v>34</v>
      </c>
      <c r="E14" s="16">
        <v>96</v>
      </c>
      <c r="F14" s="17"/>
      <c r="G14" s="18">
        <f t="shared" si="0"/>
        <v>0</v>
      </c>
      <c r="H14" s="19"/>
    </row>
    <row r="15" customHeight="1" spans="1:8">
      <c r="A15" s="14">
        <v>11</v>
      </c>
      <c r="B15" s="9" t="s">
        <v>35</v>
      </c>
      <c r="C15" s="20" t="s">
        <v>36</v>
      </c>
      <c r="D15" s="9" t="s">
        <v>34</v>
      </c>
      <c r="E15" s="16">
        <v>128</v>
      </c>
      <c r="F15" s="17"/>
      <c r="G15" s="18">
        <f t="shared" si="0"/>
        <v>0</v>
      </c>
      <c r="H15" s="13"/>
    </row>
    <row r="16" customHeight="1" spans="1:8">
      <c r="A16" s="14">
        <v>12</v>
      </c>
      <c r="B16" s="9" t="s">
        <v>37</v>
      </c>
      <c r="C16" s="20" t="s">
        <v>38</v>
      </c>
      <c r="D16" s="9" t="s">
        <v>34</v>
      </c>
      <c r="E16" s="16">
        <v>32</v>
      </c>
      <c r="F16" s="17"/>
      <c r="G16" s="18">
        <f t="shared" si="0"/>
        <v>0</v>
      </c>
      <c r="H16" s="13"/>
    </row>
    <row r="17" customHeight="1" spans="1:8">
      <c r="A17" s="14">
        <v>13</v>
      </c>
      <c r="B17" s="9" t="s">
        <v>39</v>
      </c>
      <c r="C17" s="20" t="s">
        <v>40</v>
      </c>
      <c r="D17" s="9" t="s">
        <v>34</v>
      </c>
      <c r="E17" s="16">
        <v>640</v>
      </c>
      <c r="F17" s="17"/>
      <c r="G17" s="18">
        <f t="shared" si="0"/>
        <v>0</v>
      </c>
      <c r="H17" s="13"/>
    </row>
    <row r="18" customHeight="1" spans="1:8">
      <c r="A18" s="14">
        <v>14</v>
      </c>
      <c r="B18" s="14" t="s">
        <v>41</v>
      </c>
      <c r="C18" s="20" t="s">
        <v>42</v>
      </c>
      <c r="D18" s="9" t="s">
        <v>43</v>
      </c>
      <c r="E18" s="16">
        <v>172</v>
      </c>
      <c r="F18" s="17"/>
      <c r="G18" s="18">
        <f t="shared" si="0"/>
        <v>0</v>
      </c>
      <c r="H18" s="9" t="s">
        <v>44</v>
      </c>
    </row>
    <row r="19" customHeight="1" spans="1:8">
      <c r="A19" s="14"/>
      <c r="B19" s="11" t="s">
        <v>45</v>
      </c>
      <c r="C19" s="20"/>
      <c r="D19" s="9"/>
      <c r="E19" s="16"/>
      <c r="F19" s="17"/>
      <c r="G19" s="21">
        <f>SUM(G5:G18)</f>
        <v>0</v>
      </c>
      <c r="H19" s="9"/>
    </row>
    <row r="20" customHeight="1" spans="1:8">
      <c r="A20" s="22" t="s">
        <v>46</v>
      </c>
      <c r="B20" s="11" t="s">
        <v>47</v>
      </c>
      <c r="C20" s="23"/>
      <c r="D20" s="19"/>
      <c r="E20" s="19"/>
      <c r="F20" s="17"/>
      <c r="G20" s="18"/>
      <c r="H20" s="19"/>
    </row>
    <row r="21" customHeight="1" spans="1:8">
      <c r="A21" s="14">
        <v>1</v>
      </c>
      <c r="B21" s="14" t="s">
        <v>48</v>
      </c>
      <c r="C21" s="20" t="s">
        <v>49</v>
      </c>
      <c r="D21" s="14" t="s">
        <v>14</v>
      </c>
      <c r="E21" s="16">
        <v>65.16</v>
      </c>
      <c r="F21" s="17"/>
      <c r="G21" s="18">
        <f t="shared" ref="G21:G26" si="1">E21*F21</f>
        <v>0</v>
      </c>
      <c r="H21" s="9" t="s">
        <v>50</v>
      </c>
    </row>
    <row r="22" customHeight="1" spans="1:8">
      <c r="A22" s="14">
        <v>2</v>
      </c>
      <c r="B22" s="14" t="s">
        <v>51</v>
      </c>
      <c r="C22" s="20" t="s">
        <v>52</v>
      </c>
      <c r="D22" s="14" t="s">
        <v>14</v>
      </c>
      <c r="E22" s="16">
        <v>12.979</v>
      </c>
      <c r="F22" s="17"/>
      <c r="G22" s="18">
        <f t="shared" si="1"/>
        <v>0</v>
      </c>
      <c r="H22" s="9" t="s">
        <v>53</v>
      </c>
    </row>
    <row r="23" customHeight="1" spans="1:8">
      <c r="A23" s="14">
        <v>3</v>
      </c>
      <c r="B23" s="14" t="s">
        <v>54</v>
      </c>
      <c r="C23" s="20" t="s">
        <v>55</v>
      </c>
      <c r="D23" s="14" t="s">
        <v>14</v>
      </c>
      <c r="E23" s="16">
        <v>11.409</v>
      </c>
      <c r="F23" s="17"/>
      <c r="G23" s="18">
        <f t="shared" si="1"/>
        <v>0</v>
      </c>
      <c r="H23" s="9" t="s">
        <v>56</v>
      </c>
    </row>
    <row r="24" customHeight="1" spans="1:8">
      <c r="A24" s="14">
        <v>4</v>
      </c>
      <c r="B24" s="14" t="s">
        <v>57</v>
      </c>
      <c r="C24" s="20" t="s">
        <v>58</v>
      </c>
      <c r="D24" s="14" t="s">
        <v>14</v>
      </c>
      <c r="E24" s="16">
        <v>0.628</v>
      </c>
      <c r="F24" s="17"/>
      <c r="G24" s="18">
        <f t="shared" si="1"/>
        <v>0</v>
      </c>
      <c r="H24" s="9" t="s">
        <v>59</v>
      </c>
    </row>
    <row r="25" customHeight="1" spans="1:8">
      <c r="A25" s="14">
        <v>5</v>
      </c>
      <c r="B25" s="9" t="s">
        <v>60</v>
      </c>
      <c r="C25" s="20" t="s">
        <v>61</v>
      </c>
      <c r="D25" s="14" t="s">
        <v>14</v>
      </c>
      <c r="E25" s="16">
        <v>192</v>
      </c>
      <c r="F25" s="17"/>
      <c r="G25" s="18">
        <f t="shared" si="1"/>
        <v>0</v>
      </c>
      <c r="H25" s="9" t="s">
        <v>62</v>
      </c>
    </row>
    <row r="26" customHeight="1" spans="1:8">
      <c r="A26" s="14">
        <v>6</v>
      </c>
      <c r="B26" s="9" t="s">
        <v>63</v>
      </c>
      <c r="C26" s="25" t="s">
        <v>58</v>
      </c>
      <c r="D26" s="14" t="s">
        <v>14</v>
      </c>
      <c r="E26" s="16">
        <v>2.517</v>
      </c>
      <c r="F26" s="17"/>
      <c r="G26" s="18">
        <f t="shared" si="1"/>
        <v>0</v>
      </c>
      <c r="H26" s="9" t="s">
        <v>64</v>
      </c>
    </row>
    <row r="27" customHeight="1" spans="1:8">
      <c r="A27" s="14"/>
      <c r="B27" s="11" t="s">
        <v>65</v>
      </c>
      <c r="C27" s="25"/>
      <c r="D27" s="14"/>
      <c r="E27" s="16"/>
      <c r="F27" s="18"/>
      <c r="G27" s="21">
        <f>SUM(G21:G26)</f>
        <v>0</v>
      </c>
      <c r="H27" s="9"/>
    </row>
    <row r="28" customHeight="1" spans="1:8">
      <c r="A28" s="19"/>
      <c r="B28" s="22" t="s">
        <v>66</v>
      </c>
      <c r="C28" s="26"/>
      <c r="D28" s="27"/>
      <c r="E28" s="27"/>
      <c r="F28" s="28"/>
      <c r="G28" s="21">
        <f>SUM(G19,G27)</f>
        <v>0</v>
      </c>
      <c r="H28" s="29"/>
    </row>
  </sheetData>
  <sheetProtection password="CF56" sheet="1" formatColumns="0" formatRows="0" autoFilter="0" objects="1"/>
  <mergeCells count="2">
    <mergeCell ref="A1:H1"/>
    <mergeCell ref="A2:H2"/>
  </mergeCells>
  <printOptions horizontalCentered="1"/>
  <pageMargins left="0.357638888888889" right="0.357638888888889" top="0.60625" bottom="0.60625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C15" sqref="C15"/>
    </sheetView>
  </sheetViews>
  <sheetFormatPr defaultColWidth="9" defaultRowHeight="26" customHeight="1" outlineLevelCol="7"/>
  <cols>
    <col min="1" max="1" width="4.625" customWidth="1"/>
    <col min="2" max="2" width="21.625" customWidth="1"/>
    <col min="3" max="3" width="53.875" customWidth="1"/>
    <col min="4" max="4" width="6.625" customWidth="1"/>
    <col min="6" max="6" width="10.25" customWidth="1"/>
    <col min="7" max="7" width="14.125" customWidth="1"/>
    <col min="8" max="8" width="14.625" customWidth="1"/>
  </cols>
  <sheetData>
    <row r="1" customHeight="1" spans="1:8">
      <c r="A1" s="1" t="s">
        <v>67</v>
      </c>
      <c r="B1" s="1"/>
      <c r="C1" s="2"/>
      <c r="D1" s="1"/>
      <c r="E1" s="1"/>
      <c r="F1" s="1"/>
      <c r="G1" s="3"/>
      <c r="H1" s="4"/>
    </row>
    <row r="2" customHeight="1" spans="1:8">
      <c r="A2" s="5" t="s">
        <v>1</v>
      </c>
      <c r="B2" s="5"/>
      <c r="C2" s="6"/>
      <c r="D2" s="5"/>
      <c r="E2" s="5"/>
      <c r="F2" s="5"/>
      <c r="G2" s="7"/>
      <c r="H2" s="8"/>
    </row>
    <row r="3" ht="32" customHeight="1" spans="1:8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9" t="s">
        <v>9</v>
      </c>
    </row>
    <row r="4" customHeight="1" spans="1:8">
      <c r="A4" s="11" t="s">
        <v>10</v>
      </c>
      <c r="B4" s="11" t="s">
        <v>11</v>
      </c>
      <c r="C4" s="12"/>
      <c r="D4" s="13"/>
      <c r="E4" s="13"/>
      <c r="F4" s="14"/>
      <c r="G4" s="14"/>
      <c r="H4" s="13"/>
    </row>
    <row r="5" ht="97" customHeight="1" spans="1:8">
      <c r="A5" s="14">
        <v>1</v>
      </c>
      <c r="B5" s="9" t="s">
        <v>12</v>
      </c>
      <c r="C5" s="15" t="s">
        <v>68</v>
      </c>
      <c r="D5" s="14" t="s">
        <v>14</v>
      </c>
      <c r="E5" s="16">
        <v>36</v>
      </c>
      <c r="F5" s="17"/>
      <c r="G5" s="18">
        <f t="shared" ref="G5:G18" si="0">E5*F5</f>
        <v>0</v>
      </c>
      <c r="H5" s="19"/>
    </row>
    <row r="6" customHeight="1" spans="1:8">
      <c r="A6" s="14">
        <v>2</v>
      </c>
      <c r="B6" s="9" t="s">
        <v>69</v>
      </c>
      <c r="C6" s="20" t="s">
        <v>70</v>
      </c>
      <c r="D6" s="14" t="s">
        <v>14</v>
      </c>
      <c r="E6" s="16">
        <v>25</v>
      </c>
      <c r="F6" s="17"/>
      <c r="G6" s="18">
        <f t="shared" si="0"/>
        <v>0</v>
      </c>
      <c r="H6" s="19"/>
    </row>
    <row r="7" customHeight="1" spans="1:8">
      <c r="A7" s="14">
        <v>3</v>
      </c>
      <c r="B7" s="9" t="s">
        <v>71</v>
      </c>
      <c r="C7" s="20" t="s">
        <v>72</v>
      </c>
      <c r="D7" s="14" t="s">
        <v>14</v>
      </c>
      <c r="E7" s="16">
        <v>0.006</v>
      </c>
      <c r="F7" s="17"/>
      <c r="G7" s="18">
        <f t="shared" si="0"/>
        <v>0</v>
      </c>
      <c r="H7" s="19"/>
    </row>
    <row r="8" customHeight="1" spans="1:8">
      <c r="A8" s="14">
        <v>4</v>
      </c>
      <c r="B8" s="9" t="s">
        <v>73</v>
      </c>
      <c r="C8" s="20" t="s">
        <v>74</v>
      </c>
      <c r="D8" s="14" t="s">
        <v>14</v>
      </c>
      <c r="E8" s="16">
        <v>0.24</v>
      </c>
      <c r="F8" s="17"/>
      <c r="G8" s="18">
        <f t="shared" si="0"/>
        <v>0</v>
      </c>
      <c r="H8" s="19"/>
    </row>
    <row r="9" customHeight="1" spans="1:8">
      <c r="A9" s="14">
        <v>5</v>
      </c>
      <c r="B9" s="9" t="s">
        <v>75</v>
      </c>
      <c r="C9" s="20" t="s">
        <v>76</v>
      </c>
      <c r="D9" s="14" t="s">
        <v>14</v>
      </c>
      <c r="E9" s="16">
        <v>55.5</v>
      </c>
      <c r="F9" s="17"/>
      <c r="G9" s="18">
        <f t="shared" si="0"/>
        <v>0</v>
      </c>
      <c r="H9" s="19"/>
    </row>
    <row r="10" customHeight="1" spans="1:8">
      <c r="A10" s="14">
        <v>6</v>
      </c>
      <c r="B10" s="9" t="s">
        <v>77</v>
      </c>
      <c r="C10" s="20" t="s">
        <v>78</v>
      </c>
      <c r="D10" s="14" t="s">
        <v>14</v>
      </c>
      <c r="E10" s="16">
        <v>0.528</v>
      </c>
      <c r="F10" s="17"/>
      <c r="G10" s="18">
        <f t="shared" si="0"/>
        <v>0</v>
      </c>
      <c r="H10" s="19"/>
    </row>
    <row r="11" customHeight="1" spans="1:8">
      <c r="A11" s="14">
        <v>7</v>
      </c>
      <c r="B11" s="9" t="s">
        <v>79</v>
      </c>
      <c r="C11" s="20" t="s">
        <v>80</v>
      </c>
      <c r="D11" s="14" t="s">
        <v>14</v>
      </c>
      <c r="E11" s="16">
        <v>0.077</v>
      </c>
      <c r="F11" s="17"/>
      <c r="G11" s="18">
        <f t="shared" si="0"/>
        <v>0</v>
      </c>
      <c r="H11" s="19"/>
    </row>
    <row r="12" customHeight="1" spans="1:8">
      <c r="A12" s="14">
        <v>8</v>
      </c>
      <c r="B12" s="9" t="s">
        <v>81</v>
      </c>
      <c r="C12" s="20" t="s">
        <v>82</v>
      </c>
      <c r="D12" s="9" t="s">
        <v>28</v>
      </c>
      <c r="E12" s="16">
        <v>300</v>
      </c>
      <c r="F12" s="17"/>
      <c r="G12" s="18">
        <f t="shared" si="0"/>
        <v>0</v>
      </c>
      <c r="H12" s="19"/>
    </row>
    <row r="13" customHeight="1" spans="1:8">
      <c r="A13" s="14">
        <v>9</v>
      </c>
      <c r="B13" s="9" t="s">
        <v>83</v>
      </c>
      <c r="C13" s="20" t="s">
        <v>84</v>
      </c>
      <c r="D13" s="14" t="s">
        <v>14</v>
      </c>
      <c r="E13" s="16">
        <v>0.523</v>
      </c>
      <c r="F13" s="17"/>
      <c r="G13" s="18">
        <f t="shared" si="0"/>
        <v>0</v>
      </c>
      <c r="H13" s="19"/>
    </row>
    <row r="14" customHeight="1" spans="1:8">
      <c r="A14" s="14">
        <v>10</v>
      </c>
      <c r="B14" s="9" t="s">
        <v>32</v>
      </c>
      <c r="C14" s="20" t="s">
        <v>33</v>
      </c>
      <c r="D14" s="9" t="s">
        <v>34</v>
      </c>
      <c r="E14" s="16">
        <v>80</v>
      </c>
      <c r="F14" s="17"/>
      <c r="G14" s="18">
        <f t="shared" si="0"/>
        <v>0</v>
      </c>
      <c r="H14" s="19"/>
    </row>
    <row r="15" customHeight="1" spans="1:8">
      <c r="A15" s="14">
        <v>11</v>
      </c>
      <c r="B15" s="9" t="s">
        <v>35</v>
      </c>
      <c r="C15" s="20" t="s">
        <v>36</v>
      </c>
      <c r="D15" s="9" t="s">
        <v>34</v>
      </c>
      <c r="E15" s="16">
        <v>64</v>
      </c>
      <c r="F15" s="17"/>
      <c r="G15" s="18">
        <f t="shared" si="0"/>
        <v>0</v>
      </c>
      <c r="H15" s="13"/>
    </row>
    <row r="16" customHeight="1" spans="1:8">
      <c r="A16" s="14">
        <v>12</v>
      </c>
      <c r="B16" s="9" t="s">
        <v>37</v>
      </c>
      <c r="C16" s="20" t="s">
        <v>85</v>
      </c>
      <c r="D16" s="9" t="s">
        <v>34</v>
      </c>
      <c r="E16" s="16">
        <v>16</v>
      </c>
      <c r="F16" s="17"/>
      <c r="G16" s="18">
        <f t="shared" si="0"/>
        <v>0</v>
      </c>
      <c r="H16" s="13"/>
    </row>
    <row r="17" customHeight="1" spans="1:8">
      <c r="A17" s="14">
        <v>13</v>
      </c>
      <c r="B17" s="9" t="s">
        <v>39</v>
      </c>
      <c r="C17" s="20" t="s">
        <v>40</v>
      </c>
      <c r="D17" s="9" t="s">
        <v>34</v>
      </c>
      <c r="E17" s="16">
        <v>208</v>
      </c>
      <c r="F17" s="17"/>
      <c r="G17" s="18">
        <f t="shared" si="0"/>
        <v>0</v>
      </c>
      <c r="H17" s="13"/>
    </row>
    <row r="18" customHeight="1" spans="1:8">
      <c r="A18" s="14">
        <v>14</v>
      </c>
      <c r="B18" s="9" t="s">
        <v>86</v>
      </c>
      <c r="C18" s="20" t="s">
        <v>87</v>
      </c>
      <c r="D18" s="9" t="s">
        <v>34</v>
      </c>
      <c r="E18" s="16">
        <v>8</v>
      </c>
      <c r="F18" s="17"/>
      <c r="G18" s="18">
        <f t="shared" si="0"/>
        <v>0</v>
      </c>
      <c r="H18" s="13"/>
    </row>
    <row r="19" customHeight="1" spans="1:8">
      <c r="A19" s="14"/>
      <c r="B19" s="11" t="s">
        <v>45</v>
      </c>
      <c r="C19" s="20"/>
      <c r="D19" s="9"/>
      <c r="E19" s="16"/>
      <c r="F19" s="17"/>
      <c r="G19" s="21">
        <f>SUM(G5:G18)</f>
        <v>0</v>
      </c>
      <c r="H19" s="13"/>
    </row>
    <row r="20" customHeight="1" spans="1:8">
      <c r="A20" s="22" t="s">
        <v>46</v>
      </c>
      <c r="B20" s="11" t="s">
        <v>47</v>
      </c>
      <c r="C20" s="23"/>
      <c r="D20" s="19"/>
      <c r="E20" s="19"/>
      <c r="F20" s="24"/>
      <c r="G20" s="16"/>
      <c r="H20" s="19"/>
    </row>
    <row r="21" customHeight="1" spans="1:8">
      <c r="A21" s="14">
        <v>1</v>
      </c>
      <c r="B21" s="14" t="s">
        <v>88</v>
      </c>
      <c r="C21" s="20" t="s">
        <v>89</v>
      </c>
      <c r="D21" s="14" t="s">
        <v>14</v>
      </c>
      <c r="E21" s="16">
        <v>6.302</v>
      </c>
      <c r="F21" s="17"/>
      <c r="G21" s="18">
        <f t="shared" ref="G21:G28" si="1">E21*F21</f>
        <v>0</v>
      </c>
      <c r="H21" s="9" t="s">
        <v>53</v>
      </c>
    </row>
    <row r="22" customHeight="1" spans="1:8">
      <c r="A22" s="14">
        <v>2</v>
      </c>
      <c r="B22" s="14" t="s">
        <v>88</v>
      </c>
      <c r="C22" s="20" t="s">
        <v>90</v>
      </c>
      <c r="D22" s="14" t="s">
        <v>14</v>
      </c>
      <c r="E22" s="16">
        <v>8.088</v>
      </c>
      <c r="F22" s="17"/>
      <c r="G22" s="18">
        <f t="shared" si="1"/>
        <v>0</v>
      </c>
      <c r="H22" s="9" t="s">
        <v>53</v>
      </c>
    </row>
    <row r="23" customHeight="1" spans="1:8">
      <c r="A23" s="14">
        <v>3</v>
      </c>
      <c r="B23" s="14" t="s">
        <v>91</v>
      </c>
      <c r="C23" s="20" t="s">
        <v>89</v>
      </c>
      <c r="D23" s="14" t="s">
        <v>14</v>
      </c>
      <c r="E23" s="16">
        <v>8.88</v>
      </c>
      <c r="F23" s="17"/>
      <c r="G23" s="18">
        <f t="shared" si="1"/>
        <v>0</v>
      </c>
      <c r="H23" s="9" t="s">
        <v>92</v>
      </c>
    </row>
    <row r="24" customHeight="1" spans="1:8">
      <c r="A24" s="14">
        <v>4</v>
      </c>
      <c r="B24" s="14" t="s">
        <v>54</v>
      </c>
      <c r="C24" s="20" t="s">
        <v>55</v>
      </c>
      <c r="D24" s="14" t="s">
        <v>14</v>
      </c>
      <c r="E24" s="16">
        <v>3.26</v>
      </c>
      <c r="F24" s="17"/>
      <c r="G24" s="18">
        <f t="shared" si="1"/>
        <v>0</v>
      </c>
      <c r="H24" s="9" t="s">
        <v>93</v>
      </c>
    </row>
    <row r="25" customHeight="1" spans="1:8">
      <c r="A25" s="14">
        <v>5</v>
      </c>
      <c r="B25" s="14" t="s">
        <v>57</v>
      </c>
      <c r="C25" s="20" t="s">
        <v>58</v>
      </c>
      <c r="D25" s="14" t="s">
        <v>14</v>
      </c>
      <c r="E25" s="16">
        <v>0.064</v>
      </c>
      <c r="F25" s="17"/>
      <c r="G25" s="18">
        <f t="shared" si="1"/>
        <v>0</v>
      </c>
      <c r="H25" s="9" t="s">
        <v>59</v>
      </c>
    </row>
    <row r="26" ht="26.75" customHeight="1" spans="1:8">
      <c r="A26" s="14">
        <v>6</v>
      </c>
      <c r="B26" s="9" t="s">
        <v>60</v>
      </c>
      <c r="C26" s="20" t="s">
        <v>61</v>
      </c>
      <c r="D26" s="14" t="s">
        <v>14</v>
      </c>
      <c r="E26" s="16">
        <v>76.8</v>
      </c>
      <c r="F26" s="17"/>
      <c r="G26" s="18">
        <f t="shared" si="1"/>
        <v>0</v>
      </c>
      <c r="H26" s="9" t="s">
        <v>62</v>
      </c>
    </row>
    <row r="27" customHeight="1" spans="1:8">
      <c r="A27" s="14">
        <v>7</v>
      </c>
      <c r="B27" s="9" t="s">
        <v>60</v>
      </c>
      <c r="C27" s="20" t="s">
        <v>61</v>
      </c>
      <c r="D27" s="14" t="s">
        <v>14</v>
      </c>
      <c r="E27" s="16">
        <v>64.8</v>
      </c>
      <c r="F27" s="17"/>
      <c r="G27" s="18">
        <f t="shared" si="1"/>
        <v>0</v>
      </c>
      <c r="H27" s="9" t="s">
        <v>94</v>
      </c>
    </row>
    <row r="28" customHeight="1" spans="1:8">
      <c r="A28" s="14">
        <v>8</v>
      </c>
      <c r="B28" s="9" t="s">
        <v>95</v>
      </c>
      <c r="C28" s="15" t="s">
        <v>96</v>
      </c>
      <c r="D28" s="14" t="s">
        <v>14</v>
      </c>
      <c r="E28" s="16">
        <v>3.936</v>
      </c>
      <c r="F28" s="17"/>
      <c r="G28" s="18">
        <f t="shared" si="1"/>
        <v>0</v>
      </c>
      <c r="H28" s="9" t="s">
        <v>97</v>
      </c>
    </row>
    <row r="29" customHeight="1" spans="1:8">
      <c r="A29" s="14"/>
      <c r="B29" s="11" t="s">
        <v>65</v>
      </c>
      <c r="C29" s="25"/>
      <c r="D29" s="14"/>
      <c r="E29" s="16"/>
      <c r="F29" s="18"/>
      <c r="G29" s="21">
        <f>SUM(G21:G28)</f>
        <v>0</v>
      </c>
      <c r="H29" s="9"/>
    </row>
    <row r="30" customHeight="1" spans="1:8">
      <c r="A30" s="19"/>
      <c r="B30" s="22" t="s">
        <v>66</v>
      </c>
      <c r="C30" s="26"/>
      <c r="D30" s="27"/>
      <c r="E30" s="27"/>
      <c r="F30" s="28"/>
      <c r="G30" s="21">
        <f>SUM(G19,G29)</f>
        <v>0</v>
      </c>
      <c r="H30" s="29"/>
    </row>
  </sheetData>
  <sheetProtection password="CF56" sheet="1" formatColumns="0" formatRows="0" objects="1"/>
  <mergeCells count="2">
    <mergeCell ref="A1:H1"/>
    <mergeCell ref="A2:H2"/>
  </mergeCells>
  <printOptions horizontalCentered="1"/>
  <pageMargins left="0.357638888888889" right="0.357638888888889" top="0.60625" bottom="0.60625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6" workbookViewId="0">
      <selection activeCell="G19" sqref="G19"/>
    </sheetView>
  </sheetViews>
  <sheetFormatPr defaultColWidth="9" defaultRowHeight="26" customHeight="1" outlineLevelCol="7"/>
  <cols>
    <col min="1" max="1" width="4.625" customWidth="1"/>
    <col min="2" max="2" width="21.625" customWidth="1"/>
    <col min="3" max="3" width="53.875" customWidth="1"/>
    <col min="4" max="4" width="6.625" customWidth="1"/>
    <col min="6" max="6" width="10.25" customWidth="1"/>
    <col min="7" max="7" width="14.125" customWidth="1"/>
    <col min="8" max="8" width="14.625" customWidth="1"/>
  </cols>
  <sheetData>
    <row r="1" customHeight="1" spans="1:8">
      <c r="A1" s="1" t="s">
        <v>98</v>
      </c>
      <c r="B1" s="1"/>
      <c r="C1" s="2"/>
      <c r="D1" s="1"/>
      <c r="E1" s="1"/>
      <c r="F1" s="1"/>
      <c r="G1" s="3"/>
      <c r="H1" s="4"/>
    </row>
    <row r="2" customHeight="1" spans="1:8">
      <c r="A2" s="5" t="s">
        <v>1</v>
      </c>
      <c r="B2" s="5"/>
      <c r="C2" s="6"/>
      <c r="D2" s="5"/>
      <c r="E2" s="5"/>
      <c r="F2" s="5"/>
      <c r="G2" s="7"/>
      <c r="H2" s="8"/>
    </row>
    <row r="3" ht="32" customHeight="1" spans="1:8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9" t="s">
        <v>9</v>
      </c>
    </row>
    <row r="4" customHeight="1" spans="1:8">
      <c r="A4" s="11" t="s">
        <v>10</v>
      </c>
      <c r="B4" s="11" t="s">
        <v>11</v>
      </c>
      <c r="C4" s="12"/>
      <c r="D4" s="13"/>
      <c r="E4" s="13"/>
      <c r="F4" s="14"/>
      <c r="G4" s="14"/>
      <c r="H4" s="13"/>
    </row>
    <row r="5" ht="97" customHeight="1" spans="1:8">
      <c r="A5" s="14">
        <v>1</v>
      </c>
      <c r="B5" s="9" t="s">
        <v>12</v>
      </c>
      <c r="C5" s="15" t="s">
        <v>99</v>
      </c>
      <c r="D5" s="14" t="s">
        <v>14</v>
      </c>
      <c r="E5" s="16">
        <v>97.2</v>
      </c>
      <c r="F5" s="17"/>
      <c r="G5" s="18">
        <f t="shared" ref="G5:G18" si="0">E5*F5</f>
        <v>0</v>
      </c>
      <c r="H5" s="19"/>
    </row>
    <row r="6" ht="96" customHeight="1" spans="1:8">
      <c r="A6" s="14">
        <v>2</v>
      </c>
      <c r="B6" s="9" t="s">
        <v>12</v>
      </c>
      <c r="C6" s="20" t="s">
        <v>100</v>
      </c>
      <c r="D6" s="14" t="s">
        <v>14</v>
      </c>
      <c r="E6" s="16">
        <v>18</v>
      </c>
      <c r="F6" s="17"/>
      <c r="G6" s="18">
        <f t="shared" si="0"/>
        <v>0</v>
      </c>
      <c r="H6" s="19"/>
    </row>
    <row r="7" customHeight="1" spans="1:8">
      <c r="A7" s="14">
        <v>3</v>
      </c>
      <c r="B7" s="9" t="s">
        <v>101</v>
      </c>
      <c r="C7" s="20" t="s">
        <v>102</v>
      </c>
      <c r="D7" s="14" t="s">
        <v>14</v>
      </c>
      <c r="E7" s="16">
        <v>77.76</v>
      </c>
      <c r="F7" s="17"/>
      <c r="G7" s="18">
        <f t="shared" si="0"/>
        <v>0</v>
      </c>
      <c r="H7" s="19"/>
    </row>
    <row r="8" customHeight="1" spans="1:8">
      <c r="A8" s="14">
        <v>4</v>
      </c>
      <c r="B8" s="9" t="s">
        <v>18</v>
      </c>
      <c r="C8" s="20" t="s">
        <v>103</v>
      </c>
      <c r="D8" s="14" t="s">
        <v>14</v>
      </c>
      <c r="E8" s="16">
        <v>0.046</v>
      </c>
      <c r="F8" s="17"/>
      <c r="G8" s="18">
        <f t="shared" si="0"/>
        <v>0</v>
      </c>
      <c r="H8" s="19"/>
    </row>
    <row r="9" customHeight="1" spans="1:8">
      <c r="A9" s="14">
        <v>5</v>
      </c>
      <c r="B9" s="9" t="s">
        <v>20</v>
      </c>
      <c r="C9" s="20" t="s">
        <v>104</v>
      </c>
      <c r="D9" s="14" t="s">
        <v>14</v>
      </c>
      <c r="E9" s="16">
        <v>1.728</v>
      </c>
      <c r="F9" s="17"/>
      <c r="G9" s="18">
        <f t="shared" si="0"/>
        <v>0</v>
      </c>
      <c r="H9" s="19"/>
    </row>
    <row r="10" customHeight="1" spans="1:8">
      <c r="A10" s="14">
        <v>6</v>
      </c>
      <c r="B10" s="9" t="s">
        <v>22</v>
      </c>
      <c r="C10" s="20" t="s">
        <v>105</v>
      </c>
      <c r="D10" s="14" t="s">
        <v>14</v>
      </c>
      <c r="E10" s="16">
        <v>6.666</v>
      </c>
      <c r="F10" s="17"/>
      <c r="G10" s="18">
        <f t="shared" si="0"/>
        <v>0</v>
      </c>
      <c r="H10" s="19"/>
    </row>
    <row r="11" customHeight="1" spans="1:8">
      <c r="A11" s="14">
        <v>7</v>
      </c>
      <c r="B11" s="9" t="s">
        <v>24</v>
      </c>
      <c r="C11" s="20" t="s">
        <v>106</v>
      </c>
      <c r="D11" s="14" t="s">
        <v>14</v>
      </c>
      <c r="E11" s="16">
        <v>0.566</v>
      </c>
      <c r="F11" s="17"/>
      <c r="G11" s="18">
        <f t="shared" si="0"/>
        <v>0</v>
      </c>
      <c r="H11" s="19"/>
    </row>
    <row r="12" customHeight="1" spans="1:8">
      <c r="A12" s="14">
        <v>8</v>
      </c>
      <c r="B12" s="9" t="s">
        <v>107</v>
      </c>
      <c r="C12" s="20" t="s">
        <v>108</v>
      </c>
      <c r="D12" s="9" t="s">
        <v>28</v>
      </c>
      <c r="E12" s="16">
        <v>1296</v>
      </c>
      <c r="F12" s="17"/>
      <c r="G12" s="18">
        <f t="shared" si="0"/>
        <v>0</v>
      </c>
      <c r="H12" s="19"/>
    </row>
    <row r="13" customHeight="1" spans="1:8">
      <c r="A13" s="14">
        <v>9</v>
      </c>
      <c r="B13" s="9" t="s">
        <v>29</v>
      </c>
      <c r="C13" s="20" t="s">
        <v>30</v>
      </c>
      <c r="D13" s="14" t="s">
        <v>31</v>
      </c>
      <c r="E13" s="16">
        <v>1296</v>
      </c>
      <c r="F13" s="17"/>
      <c r="G13" s="18">
        <f t="shared" si="0"/>
        <v>0</v>
      </c>
      <c r="H13" s="19"/>
    </row>
    <row r="14" customHeight="1" spans="1:8">
      <c r="A14" s="14">
        <v>10</v>
      </c>
      <c r="B14" s="9" t="s">
        <v>32</v>
      </c>
      <c r="C14" s="20" t="s">
        <v>33</v>
      </c>
      <c r="D14" s="9" t="s">
        <v>34</v>
      </c>
      <c r="E14" s="16">
        <v>84</v>
      </c>
      <c r="F14" s="17"/>
      <c r="G14" s="18">
        <f t="shared" si="0"/>
        <v>0</v>
      </c>
      <c r="H14" s="19"/>
    </row>
    <row r="15" customHeight="1" spans="1:8">
      <c r="A15" s="14">
        <v>11</v>
      </c>
      <c r="B15" s="9" t="s">
        <v>35</v>
      </c>
      <c r="C15" s="20" t="s">
        <v>36</v>
      </c>
      <c r="D15" s="9" t="s">
        <v>34</v>
      </c>
      <c r="E15" s="16">
        <v>108</v>
      </c>
      <c r="F15" s="17"/>
      <c r="G15" s="18">
        <f t="shared" si="0"/>
        <v>0</v>
      </c>
      <c r="H15" s="13"/>
    </row>
    <row r="16" customHeight="1" spans="1:8">
      <c r="A16" s="14">
        <v>12</v>
      </c>
      <c r="B16" s="9" t="s">
        <v>37</v>
      </c>
      <c r="C16" s="20" t="s">
        <v>109</v>
      </c>
      <c r="D16" s="9" t="s">
        <v>34</v>
      </c>
      <c r="E16" s="16">
        <v>27</v>
      </c>
      <c r="F16" s="17"/>
      <c r="G16" s="18">
        <f t="shared" si="0"/>
        <v>0</v>
      </c>
      <c r="H16" s="13"/>
    </row>
    <row r="17" customHeight="1" spans="1:8">
      <c r="A17" s="14">
        <v>13</v>
      </c>
      <c r="B17" s="9" t="s">
        <v>39</v>
      </c>
      <c r="C17" s="20" t="s">
        <v>40</v>
      </c>
      <c r="D17" s="9" t="s">
        <v>34</v>
      </c>
      <c r="E17" s="16">
        <v>540</v>
      </c>
      <c r="F17" s="17"/>
      <c r="G17" s="18">
        <f t="shared" si="0"/>
        <v>0</v>
      </c>
      <c r="H17" s="13"/>
    </row>
    <row r="18" customHeight="1" spans="1:8">
      <c r="A18" s="14">
        <v>14</v>
      </c>
      <c r="B18" s="9" t="s">
        <v>110</v>
      </c>
      <c r="C18" s="20" t="s">
        <v>42</v>
      </c>
      <c r="D18" s="9" t="s">
        <v>43</v>
      </c>
      <c r="E18" s="16">
        <v>146</v>
      </c>
      <c r="F18" s="17"/>
      <c r="G18" s="18">
        <f t="shared" si="0"/>
        <v>0</v>
      </c>
      <c r="H18" s="13" t="s">
        <v>44</v>
      </c>
    </row>
    <row r="19" customHeight="1" spans="1:8">
      <c r="A19" s="14"/>
      <c r="B19" s="11" t="s">
        <v>45</v>
      </c>
      <c r="C19" s="20"/>
      <c r="D19" s="9"/>
      <c r="E19" s="16"/>
      <c r="F19" s="17"/>
      <c r="G19" s="21">
        <f>SUM(G5:G18)</f>
        <v>0</v>
      </c>
      <c r="H19" s="13"/>
    </row>
    <row r="20" customHeight="1" spans="1:8">
      <c r="A20" s="22" t="s">
        <v>46</v>
      </c>
      <c r="B20" s="11" t="s">
        <v>47</v>
      </c>
      <c r="C20" s="23"/>
      <c r="D20" s="19"/>
      <c r="E20" s="19"/>
      <c r="F20" s="24"/>
      <c r="G20" s="16"/>
      <c r="H20" s="19"/>
    </row>
    <row r="21" customHeight="1" spans="1:8">
      <c r="A21" s="14">
        <v>1</v>
      </c>
      <c r="B21" s="14" t="s">
        <v>48</v>
      </c>
      <c r="C21" s="20" t="s">
        <v>111</v>
      </c>
      <c r="D21" s="14" t="s">
        <v>14</v>
      </c>
      <c r="E21" s="16">
        <v>55.55</v>
      </c>
      <c r="F21" s="17"/>
      <c r="G21" s="18">
        <f t="shared" ref="G21:G26" si="1">E21*F21</f>
        <v>0</v>
      </c>
      <c r="H21" s="9" t="s">
        <v>50</v>
      </c>
    </row>
    <row r="22" customHeight="1" spans="1:8">
      <c r="A22" s="14">
        <v>2</v>
      </c>
      <c r="B22" s="14" t="s">
        <v>51</v>
      </c>
      <c r="C22" s="20" t="s">
        <v>112</v>
      </c>
      <c r="D22" s="14" t="s">
        <v>14</v>
      </c>
      <c r="E22" s="16">
        <v>10.95</v>
      </c>
      <c r="F22" s="17"/>
      <c r="G22" s="18">
        <f t="shared" si="1"/>
        <v>0</v>
      </c>
      <c r="H22" s="9" t="s">
        <v>53</v>
      </c>
    </row>
    <row r="23" customHeight="1" spans="1:8">
      <c r="A23" s="14">
        <v>3</v>
      </c>
      <c r="B23" s="14" t="s">
        <v>54</v>
      </c>
      <c r="C23" s="20" t="s">
        <v>55</v>
      </c>
      <c r="D23" s="14" t="s">
        <v>14</v>
      </c>
      <c r="E23" s="16">
        <v>10.322</v>
      </c>
      <c r="F23" s="17"/>
      <c r="G23" s="18">
        <f t="shared" si="1"/>
        <v>0</v>
      </c>
      <c r="H23" s="9" t="s">
        <v>56</v>
      </c>
    </row>
    <row r="24" customHeight="1" spans="1:8">
      <c r="A24" s="14">
        <v>4</v>
      </c>
      <c r="B24" s="14" t="s">
        <v>57</v>
      </c>
      <c r="C24" s="20" t="s">
        <v>58</v>
      </c>
      <c r="D24" s="14" t="s">
        <v>14</v>
      </c>
      <c r="E24" s="16">
        <v>0.579</v>
      </c>
      <c r="F24" s="17"/>
      <c r="G24" s="18">
        <f t="shared" si="1"/>
        <v>0</v>
      </c>
      <c r="H24" s="9" t="s">
        <v>59</v>
      </c>
    </row>
    <row r="25" customHeight="1" spans="1:8">
      <c r="A25" s="14">
        <v>5</v>
      </c>
      <c r="B25" s="14" t="s">
        <v>113</v>
      </c>
      <c r="C25" s="20" t="s">
        <v>61</v>
      </c>
      <c r="D25" s="14" t="s">
        <v>14</v>
      </c>
      <c r="E25" s="16">
        <v>121.17</v>
      </c>
      <c r="F25" s="17"/>
      <c r="G25" s="18">
        <f t="shared" si="1"/>
        <v>0</v>
      </c>
      <c r="H25" s="9" t="s">
        <v>62</v>
      </c>
    </row>
    <row r="26" ht="26.75" customHeight="1" spans="1:8">
      <c r="A26" s="14">
        <v>6</v>
      </c>
      <c r="B26" s="9" t="s">
        <v>63</v>
      </c>
      <c r="C26" s="20" t="s">
        <v>58</v>
      </c>
      <c r="D26" s="14" t="s">
        <v>14</v>
      </c>
      <c r="E26" s="16">
        <v>2.158</v>
      </c>
      <c r="F26" s="17"/>
      <c r="G26" s="18">
        <f t="shared" si="1"/>
        <v>0</v>
      </c>
      <c r="H26" s="9" t="s">
        <v>64</v>
      </c>
    </row>
    <row r="27" customHeight="1" spans="1:8">
      <c r="A27" s="14"/>
      <c r="B27" s="11" t="s">
        <v>65</v>
      </c>
      <c r="C27" s="25"/>
      <c r="D27" s="14"/>
      <c r="E27" s="16"/>
      <c r="F27" s="18"/>
      <c r="G27" s="21">
        <f>SUM(G21:G26)</f>
        <v>0</v>
      </c>
      <c r="H27" s="9"/>
    </row>
    <row r="28" customHeight="1" spans="1:8">
      <c r="A28" s="19"/>
      <c r="B28" s="22" t="s">
        <v>66</v>
      </c>
      <c r="C28" s="26"/>
      <c r="D28" s="27"/>
      <c r="E28" s="27"/>
      <c r="F28" s="28"/>
      <c r="G28" s="21">
        <f>SUM(G19,G27)</f>
        <v>0</v>
      </c>
      <c r="H28" s="29"/>
    </row>
  </sheetData>
  <sheetProtection password="CF56" sheet="1" formatColumns="0" formatRows="0" objects="1"/>
  <mergeCells count="2">
    <mergeCell ref="A1:H1"/>
    <mergeCell ref="A2:H2"/>
  </mergeCells>
  <printOptions horizontalCentered="1"/>
  <pageMargins left="0.357638888888889" right="0.35763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表1报价表</vt:lpstr>
      <vt:lpstr>表2报价表</vt:lpstr>
      <vt:lpstr>表3报价表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Darren</cp:lastModifiedBy>
  <dcterms:created xsi:type="dcterms:W3CDTF">2024-09-24T06:04:00Z</dcterms:created>
  <dcterms:modified xsi:type="dcterms:W3CDTF">2024-09-24T06:36:07Z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72AA9DA76841499895248EDBB1DE2551_13</vt:lpwstr>
  </property>
  <property fmtid="{D5CDD505-2E9C-101B-9397-08002B2CF9AE}" pid="3" name="KSOProductBuildVer">
    <vt:lpwstr>2052-12.1.0.18276</vt:lpwstr>
  </property>
</Properties>
</file>